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'1.1.'!$D$24:$D$1143</definedName>
    <definedName name="Nomenclatura" localSheetId="2">'1.2. '!$D$5:$D$1134</definedName>
    <definedName name="Print_Area" localSheetId="0">'1.1.'!$A$1:$X$33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'1.1.'!$L$24:$L$65551</definedName>
    <definedName name="НаименованиеПредметаЗакупки">'1.1.'!$D$9</definedName>
    <definedName name="НомерСертификатаИмя">'1.1.'!$J$24:$J$65551</definedName>
    <definedName name="Период" localSheetId="2">'1.2. '!$L$5:$L$20</definedName>
    <definedName name="Период" localSheetId="5">'[1]Коммерческое предложение'!$Q$54:$Q$55</definedName>
    <definedName name="Период">'1.1.'!$Z$28:$Z$29</definedName>
    <definedName name="ТехническиеХарактеристики">'1.1.'!$H$9</definedName>
  </definedNames>
  <calcPr calcId="145621" refMode="R1C1"/>
</workbook>
</file>

<file path=xl/calcChain.xml><?xml version="1.0" encoding="utf-8"?>
<calcChain xmlns="http://schemas.openxmlformats.org/spreadsheetml/2006/main">
  <c r="AG23" i="1" l="1"/>
  <c r="AF23" i="1"/>
  <c r="AE23" i="1"/>
  <c r="AD23" i="1"/>
  <c r="AC23" i="1"/>
  <c r="Y23" i="1"/>
  <c r="V23" i="1"/>
  <c r="W23" i="1" s="1"/>
  <c r="AG22" i="1"/>
  <c r="AF22" i="1"/>
  <c r="AE22" i="1"/>
  <c r="AD22" i="1"/>
  <c r="AC22" i="1"/>
  <c r="Y22" i="1"/>
  <c r="V22" i="1"/>
  <c r="W22" i="1" s="1"/>
  <c r="AG21" i="1"/>
  <c r="AF21" i="1"/>
  <c r="AE21" i="1"/>
  <c r="AD21" i="1"/>
  <c r="AC21" i="1"/>
  <c r="Y21" i="1"/>
  <c r="V21" i="1"/>
  <c r="AB21" i="1" s="1"/>
  <c r="AG20" i="1"/>
  <c r="AF20" i="1"/>
  <c r="AE20" i="1"/>
  <c r="AD20" i="1"/>
  <c r="AC20" i="1"/>
  <c r="AB20" i="1"/>
  <c r="Y20" i="1"/>
  <c r="V20" i="1"/>
  <c r="W20" i="1" s="1"/>
  <c r="AG19" i="1"/>
  <c r="AF19" i="1"/>
  <c r="AE19" i="1"/>
  <c r="AD19" i="1"/>
  <c r="AC19" i="1"/>
  <c r="Y19" i="1"/>
  <c r="V19" i="1"/>
  <c r="AB19" i="1" s="1"/>
  <c r="AG18" i="1"/>
  <c r="AF18" i="1"/>
  <c r="AE18" i="1"/>
  <c r="AD18" i="1"/>
  <c r="AC18" i="1"/>
  <c r="Y18" i="1"/>
  <c r="V18" i="1"/>
  <c r="W18" i="1" s="1"/>
  <c r="AG17" i="1"/>
  <c r="AF17" i="1"/>
  <c r="AE17" i="1"/>
  <c r="AD17" i="1"/>
  <c r="AC17" i="1"/>
  <c r="AB17" i="1"/>
  <c r="Y17" i="1"/>
  <c r="V17" i="1"/>
  <c r="W17" i="1" s="1"/>
  <c r="X17" i="1" s="1"/>
  <c r="Z17" i="1" s="1"/>
  <c r="AH17" i="1" s="1"/>
  <c r="AG16" i="1"/>
  <c r="AF16" i="1"/>
  <c r="AE16" i="1"/>
  <c r="AD16" i="1"/>
  <c r="AC16" i="1"/>
  <c r="Y16" i="1"/>
  <c r="V16" i="1"/>
  <c r="AB16" i="1" s="1"/>
  <c r="AG15" i="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W12" i="1" s="1"/>
  <c r="AG11" i="1"/>
  <c r="AF11" i="1"/>
  <c r="AE11" i="1"/>
  <c r="AD11" i="1"/>
  <c r="AC11" i="1"/>
  <c r="Y11" i="1"/>
  <c r="V11" i="1"/>
  <c r="AB11" i="1" s="1"/>
  <c r="W11" i="1" l="1"/>
  <c r="AA11" i="1" s="1"/>
  <c r="W19" i="1"/>
  <c r="AA19" i="1" s="1"/>
  <c r="W21" i="1"/>
  <c r="AA21" i="1" s="1"/>
  <c r="W13" i="1"/>
  <c r="AA13" i="1" s="1"/>
  <c r="AB12" i="1"/>
  <c r="AA22" i="1"/>
  <c r="X22" i="1"/>
  <c r="Z22" i="1" s="1"/>
  <c r="AH22" i="1" s="1"/>
  <c r="X20" i="1"/>
  <c r="Z20" i="1" s="1"/>
  <c r="AH20" i="1" s="1"/>
  <c r="AA20" i="1"/>
  <c r="X12" i="1"/>
  <c r="Z12" i="1" s="1"/>
  <c r="AH12" i="1" s="1"/>
  <c r="AA12" i="1"/>
  <c r="X23" i="1"/>
  <c r="Z23" i="1" s="1"/>
  <c r="AH23" i="1" s="1"/>
  <c r="AA23" i="1"/>
  <c r="AA18" i="1"/>
  <c r="X18" i="1"/>
  <c r="Z18" i="1" s="1"/>
  <c r="AH18" i="1" s="1"/>
  <c r="X15" i="1"/>
  <c r="Z15" i="1" s="1"/>
  <c r="AH15" i="1" s="1"/>
  <c r="AA15" i="1"/>
  <c r="X14" i="1"/>
  <c r="Z14" i="1" s="1"/>
  <c r="AH14" i="1" s="1"/>
  <c r="AA14" i="1"/>
  <c r="AB18" i="1"/>
  <c r="X11" i="1"/>
  <c r="Z11" i="1" s="1"/>
  <c r="AH11" i="1" s="1"/>
  <c r="AB15" i="1"/>
  <c r="W16" i="1"/>
  <c r="X19" i="1"/>
  <c r="Z19" i="1" s="1"/>
  <c r="AH19" i="1" s="1"/>
  <c r="AB23" i="1"/>
  <c r="X21" i="1"/>
  <c r="Z21" i="1" s="1"/>
  <c r="AH21" i="1" s="1"/>
  <c r="AB22" i="1"/>
  <c r="AA17" i="1"/>
  <c r="AB14" i="1"/>
  <c r="X13" i="1" l="1"/>
  <c r="Z13" i="1" s="1"/>
  <c r="AH13" i="1" s="1"/>
  <c r="AA16" i="1"/>
  <c r="X16" i="1"/>
  <c r="Z16" i="1" s="1"/>
  <c r="AH16" i="1" s="1"/>
  <c r="E6" i="7" l="1"/>
  <c r="D6" i="7"/>
  <c r="F6" i="7"/>
  <c r="G6" i="7"/>
  <c r="B3" i="2" l="1"/>
  <c r="D3" i="4"/>
  <c r="F3" i="6"/>
  <c r="H5" i="1" l="1"/>
  <c r="H4" i="1"/>
  <c r="H3" i="1" l="1"/>
  <c r="H7" i="1" l="1"/>
  <c r="H1" i="1" l="1"/>
  <c r="AH8" i="1" l="1"/>
  <c r="M4" i="6"/>
  <c r="N4" i="6" s="1"/>
  <c r="X25" i="1"/>
  <c r="X26" i="1"/>
  <c r="X24" i="1" l="1"/>
  <c r="H2" i="1" l="1"/>
</calcChain>
</file>

<file path=xl/sharedStrings.xml><?xml version="1.0" encoding="utf-8"?>
<sst xmlns="http://schemas.openxmlformats.org/spreadsheetml/2006/main" count="446" uniqueCount="229">
  <si>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</si>
  <si>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</si>
  <si>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</si>
  <si>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</si>
  <si>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</si>
  <si>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</si>
  <si>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</si>
  <si>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</si>
  <si>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</si>
  <si>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</si>
  <si>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</si>
  <si>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</si>
  <si>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</si>
  <si>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</si>
  <si>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</si>
  <si>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</si>
  <si>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</si>
  <si>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</si>
  <si>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</si>
  <si>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</si>
  <si>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</si>
  <si>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</si>
  <si>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</si>
  <si>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</si>
  <si>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</si>
  <si>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</si>
  <si>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</si>
  <si>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</si>
  <si>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</si>
  <si>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</si>
  <si>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</si>
  <si>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</si>
  <si>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</si>
  <si>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</si>
  <si>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</si>
  <si>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</si>
  <si>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</si>
  <si>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</si>
  <si>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</si>
  <si>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</si>
  <si>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</si>
  <si>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</si>
  <si>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</si>
  <si>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</si>
  <si>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</si>
  <si>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</si>
  <si>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</si>
  <si>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</si>
  <si>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</si>
  <si>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</si>
  <si>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</si>
  <si>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</si>
  <si>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</si>
  <si>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</si>
  <si>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</si>
  <si>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</si>
  <si>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</si>
  <si>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</si>
  <si>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</si>
  <si>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</si>
  <si>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</si>
  <si>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</si>
  <si>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</si>
  <si>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</si>
  <si>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</si>
  <si>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</si>
  <si>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</si>
  <si>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</si>
  <si>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</si>
  <si>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</si>
  <si>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</si>
  <si>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</si>
  <si>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</si>
  <si>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</si>
  <si>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</si>
  <si>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</si>
  <si>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</si>
  <si>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</si>
  <si>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</si>
  <si>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</si>
  <si>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</si>
  <si>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</si>
  <si>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</si>
  <si>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</si>
  <si>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</si>
  <si>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</si>
  <si>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</si>
  <si>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</si>
  <si>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</si>
  <si>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</si>
  <si>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</si>
  <si>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</si>
  <si>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</si>
  <si>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</si>
  <si>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</si>
  <si>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</si>
  <si>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</si>
  <si>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</si>
  <si>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</si>
  <si>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</si>
  <si>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</si>
  <si>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</si>
  <si>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</si>
  <si>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</si>
  <si>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</si>
  <si>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</si>
  <si>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</si>
  <si>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</si>
  <si>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</si>
  <si>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</si>
  <si>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</si>
  <si>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</si>
  <si>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</si>
  <si>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</si>
  <si>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</si>
  <si>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</si>
  <si>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</si>
  <si>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</si>
  <si>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</si>
  <si>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</si>
  <si>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</si>
  <si>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</si>
  <si>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</si>
  <si>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</si>
  <si>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</si>
  <si>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</si>
  <si>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</si>
  <si>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</si>
  <si>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</si>
  <si>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</si>
  <si>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</si>
  <si>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</si>
  <si>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</si>
  <si>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</si>
  <si>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</si>
  <si>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</si>
  <si>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</si>
  <si>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</si>
  <si>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</si>
  <si>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</si>
  <si>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</si>
  <si>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</si>
  <si>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</si>
  <si>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</si>
  <si>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</si>
  <si>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</si>
  <si>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</si>
  <si>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</si>
  <si>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</si>
  <si>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</si>
  <si>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</si>
  <si>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</si>
  <si>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</si>
  <si>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</si>
  <si>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</si>
  <si>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</si>
  <si>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</si>
  <si>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</si>
  <si>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</si>
  <si>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</si>
  <si>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</si>
  <si>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</si>
  <si>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</si>
  <si>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</si>
  <si>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</si>
  <si>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</si>
  <si>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</si>
  <si>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</si>
  <si>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</si>
  <si>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</si>
  <si>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</si>
  <si>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</si>
  <si>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</si>
  <si>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</si>
  <si>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</si>
  <si>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</si>
  <si>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</si>
  <si>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</si>
  <si>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</si>
  <si>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</si>
  <si>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</si>
  <si>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</si>
  <si>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</si>
  <si>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</si>
  <si>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</si>
  <si>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</si>
  <si>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</si>
  <si>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</si>
  <si>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</si>
  <si>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</si>
  <si>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</si>
  <si>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</si>
  <si>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</si>
  <si>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4d176ef8-f64a-4950-b81c-f532ed709cfd</t>
  </si>
  <si>
    <t>Брифинг-приставка</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</si>
  <si>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</si>
  <si>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</si>
  <si>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</si>
  <si>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</si>
  <si>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</si>
  <si>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</si>
  <si>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75d307ff-a7e3-4da8-9805-3ef47c71a90c</t>
  </si>
  <si>
    <t>Гардероб 900х450х2000мм</t>
  </si>
  <si>
    <t>5c0199e7-b0ec-4a04-bd30-7059cd6c1ef7</t>
  </si>
  <si>
    <t>Кресло руководителя</t>
  </si>
  <si>
    <t>5d21b881-55cf-4ab7-9454-5efe661fbd22</t>
  </si>
  <si>
    <t>Кресло кожаное</t>
  </si>
  <si>
    <t>7296a987-cb14-4815-9feb-c1cf0567637f</t>
  </si>
  <si>
    <t>Кресло</t>
  </si>
  <si>
    <t>a736ecbd-18c5-4e46-9588-eec54425ec98</t>
  </si>
  <si>
    <t>Стол рабочий 1800х900х750мм</t>
  </si>
  <si>
    <t>f2feb203-55c6-48b7-ae1b-b82f8c68ebab</t>
  </si>
  <si>
    <t>Стол журнальный в кабинет руководителя</t>
  </si>
  <si>
    <t>b81e646d-54c9-4a45-9be7-b04a3ce2bde1</t>
  </si>
  <si>
    <t>Стул</t>
  </si>
  <si>
    <t>474f00e0-0b97-47b6-ab77-8e34e8aac612</t>
  </si>
  <si>
    <t>Тумба сервисная</t>
  </si>
  <si>
    <t>0d4eb721-6faf-4c5f-831b-792c823a96a3</t>
  </si>
  <si>
    <t>Тумба подкатная</t>
  </si>
  <si>
    <t>80338cf3-4d5c-4e30-8d8b-73626bb383c2</t>
  </si>
  <si>
    <t>Шкаф низкий закрытый</t>
  </si>
  <si>
    <t>c1eac11a-a652-48cc-a40c-af08607ddfd2</t>
  </si>
  <si>
    <t>Шкаф для документов</t>
  </si>
  <si>
    <t>8baa7bcf-eec3-4e0c-a9ff-6ed282cfb1ff</t>
  </si>
  <si>
    <t>Диван двухместный</t>
  </si>
  <si>
    <t>Открытый запрос предложений в электронной форме</t>
  </si>
  <si>
    <t>0d780694-9d7e-40d7-9bdf-818e1c325425</t>
  </si>
  <si>
    <t>ad76f562-a231-4272-813a-5d895336160a</t>
  </si>
  <si>
    <t>697377f1-3271-11e8-820f-005056b8f04c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</si>
</sst>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226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227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225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228</v>
      </c>
      <c r="B4" s="90"/>
      <c r="C4" s="90"/>
      <c r="D4" s="90">
        <v>151069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IF(SUM(AH9:AH37)*100/MAX(SUM(Z10:Z34),1)&lt;50,"В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52725</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28057.63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3" si="0">X11</f>
        <v>0</v>
      </c>
      <c r="AA11" s="186">
        <f t="shared" ref="AA11:AA23" si="1">W11</f>
        <v>0</v>
      </c>
      <c r="AB11" s="186">
        <f t="shared" ref="AB11:AB23" si="2">V11</f>
        <v>0</v>
      </c>
      <c r="AC11" s="187">
        <f t="shared" ref="AC11:AC2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57331</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51611.87</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11</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22839</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223</v>
      </c>
      <c r="D14" s="175" t="s">
        <v>206</v>
      </c>
      <c r="E14" s="176" t="s">
        <v>85</v>
      </c>
      <c r="F14" s="177" t="s">
        <v>85</v>
      </c>
      <c r="G14" s="178" t="s">
        <v>128</v>
      </c>
      <c r="H14" s="178" t="s">
        <v>128</v>
      </c>
      <c r="I14" s="179"/>
      <c r="J14" s="180" t="s">
        <v>195</v>
      </c>
      <c r="K14" s="174" t="s">
        <v>196</v>
      </c>
      <c r="L14" s="174">
        <v>4</v>
      </c>
      <c r="M14" s="174" t="s">
        <v>197</v>
      </c>
      <c r="N14" s="181">
        <v>4</v>
      </c>
      <c r="O14" s="174" t="s">
        <v>198</v>
      </c>
      <c r="P14" s="174" t="s">
        <v>199</v>
      </c>
      <c r="Q14" s="177" t="s">
        <v>200</v>
      </c>
      <c r="R14" s="182">
        <v>60569.48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52653</v>
      </c>
      <c r="D15" s="175" t="s">
        <v>208</v>
      </c>
      <c r="E15" s="176" t="s">
        <v>85</v>
      </c>
      <c r="F15" s="177" t="s">
        <v>85</v>
      </c>
      <c r="G15" s="178" t="s">
        <v>128</v>
      </c>
      <c r="H15" s="178" t="s">
        <v>128</v>
      </c>
      <c r="I15" s="179"/>
      <c r="J15" s="180" t="s">
        <v>195</v>
      </c>
      <c r="K15" s="174" t="s">
        <v>196</v>
      </c>
      <c r="L15" s="174">
        <v>1</v>
      </c>
      <c r="M15" s="174" t="s">
        <v>197</v>
      </c>
      <c r="N15" s="181">
        <v>1</v>
      </c>
      <c r="O15" s="174" t="s">
        <v>198</v>
      </c>
      <c r="P15" s="174" t="s">
        <v>199</v>
      </c>
      <c r="Q15" s="177" t="s">
        <v>200</v>
      </c>
      <c r="R15" s="182">
        <v>33655.08</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55888</v>
      </c>
      <c r="D16" s="175" t="s">
        <v>210</v>
      </c>
      <c r="E16" s="176" t="s">
        <v>85</v>
      </c>
      <c r="F16" s="177" t="s">
        <v>85</v>
      </c>
      <c r="G16" s="178" t="s">
        <v>128</v>
      </c>
      <c r="H16" s="178" t="s">
        <v>128</v>
      </c>
      <c r="I16" s="179"/>
      <c r="J16" s="180" t="s">
        <v>195</v>
      </c>
      <c r="K16" s="174" t="s">
        <v>196</v>
      </c>
      <c r="L16" s="174">
        <v>1</v>
      </c>
      <c r="M16" s="174" t="s">
        <v>197</v>
      </c>
      <c r="N16" s="181">
        <v>1</v>
      </c>
      <c r="O16" s="174" t="s">
        <v>198</v>
      </c>
      <c r="P16" s="174" t="s">
        <v>199</v>
      </c>
      <c r="Q16" s="177" t="s">
        <v>200</v>
      </c>
      <c r="R16" s="182">
        <v>54342.37</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20</v>
      </c>
      <c r="D17" s="175" t="s">
        <v>212</v>
      </c>
      <c r="E17" s="176" t="s">
        <v>85</v>
      </c>
      <c r="F17" s="177" t="s">
        <v>85</v>
      </c>
      <c r="G17" s="178" t="s">
        <v>128</v>
      </c>
      <c r="H17" s="178" t="s">
        <v>128</v>
      </c>
      <c r="I17" s="179"/>
      <c r="J17" s="180" t="s">
        <v>195</v>
      </c>
      <c r="K17" s="174" t="s">
        <v>196</v>
      </c>
      <c r="L17" s="174">
        <v>1</v>
      </c>
      <c r="M17" s="174" t="s">
        <v>197</v>
      </c>
      <c r="N17" s="181">
        <v>1</v>
      </c>
      <c r="O17" s="174" t="s">
        <v>198</v>
      </c>
      <c r="P17" s="174" t="s">
        <v>199</v>
      </c>
      <c r="Q17" s="177" t="s">
        <v>200</v>
      </c>
      <c r="R17" s="182">
        <v>20955.93</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55590</v>
      </c>
      <c r="D18" s="175" t="s">
        <v>214</v>
      </c>
      <c r="E18" s="176" t="s">
        <v>85</v>
      </c>
      <c r="F18" s="177" t="s">
        <v>85</v>
      </c>
      <c r="G18" s="178" t="s">
        <v>128</v>
      </c>
      <c r="H18" s="178" t="s">
        <v>128</v>
      </c>
      <c r="I18" s="179"/>
      <c r="J18" s="180" t="s">
        <v>195</v>
      </c>
      <c r="K18" s="174" t="s">
        <v>196</v>
      </c>
      <c r="L18" s="174">
        <v>5</v>
      </c>
      <c r="M18" s="174" t="s">
        <v>197</v>
      </c>
      <c r="N18" s="181">
        <v>5</v>
      </c>
      <c r="O18" s="174" t="s">
        <v>198</v>
      </c>
      <c r="P18" s="174" t="s">
        <v>199</v>
      </c>
      <c r="Q18" s="177" t="s">
        <v>200</v>
      </c>
      <c r="R18" s="182">
        <v>28627.1</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55383</v>
      </c>
      <c r="D19" s="175" t="s">
        <v>216</v>
      </c>
      <c r="E19" s="176" t="s">
        <v>85</v>
      </c>
      <c r="F19" s="177" t="s">
        <v>85</v>
      </c>
      <c r="G19" s="178" t="s">
        <v>128</v>
      </c>
      <c r="H19" s="178" t="s">
        <v>128</v>
      </c>
      <c r="I19" s="179"/>
      <c r="J19" s="180" t="s">
        <v>195</v>
      </c>
      <c r="K19" s="174" t="s">
        <v>196</v>
      </c>
      <c r="L19" s="174">
        <v>1</v>
      </c>
      <c r="M19" s="174" t="s">
        <v>197</v>
      </c>
      <c r="N19" s="181">
        <v>1</v>
      </c>
      <c r="O19" s="174" t="s">
        <v>198</v>
      </c>
      <c r="P19" s="174" t="s">
        <v>199</v>
      </c>
      <c r="Q19" s="177" t="s">
        <v>200</v>
      </c>
      <c r="R19" s="182">
        <v>31175.42</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55493</v>
      </c>
      <c r="D20" s="175" t="s">
        <v>218</v>
      </c>
      <c r="E20" s="176" t="s">
        <v>85</v>
      </c>
      <c r="F20" s="177" t="s">
        <v>85</v>
      </c>
      <c r="G20" s="178" t="s">
        <v>128</v>
      </c>
      <c r="H20" s="178" t="s">
        <v>128</v>
      </c>
      <c r="I20" s="179"/>
      <c r="J20" s="180" t="s">
        <v>195</v>
      </c>
      <c r="K20" s="174" t="s">
        <v>196</v>
      </c>
      <c r="L20" s="174">
        <v>1</v>
      </c>
      <c r="M20" s="174" t="s">
        <v>197</v>
      </c>
      <c r="N20" s="181">
        <v>1</v>
      </c>
      <c r="O20" s="174" t="s">
        <v>198</v>
      </c>
      <c r="P20" s="174" t="s">
        <v>199</v>
      </c>
      <c r="Q20" s="177" t="s">
        <v>200</v>
      </c>
      <c r="R20" s="182">
        <v>21477.119999999999</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55745</v>
      </c>
      <c r="D21" s="175" t="s">
        <v>220</v>
      </c>
      <c r="E21" s="176" t="s">
        <v>85</v>
      </c>
      <c r="F21" s="177" t="s">
        <v>85</v>
      </c>
      <c r="G21" s="178" t="s">
        <v>128</v>
      </c>
      <c r="H21" s="178" t="s">
        <v>128</v>
      </c>
      <c r="I21" s="179"/>
      <c r="J21" s="180" t="s">
        <v>195</v>
      </c>
      <c r="K21" s="174" t="s">
        <v>196</v>
      </c>
      <c r="L21" s="174">
        <v>1</v>
      </c>
      <c r="M21" s="174" t="s">
        <v>197</v>
      </c>
      <c r="N21" s="181">
        <v>1</v>
      </c>
      <c r="O21" s="174" t="s">
        <v>198</v>
      </c>
      <c r="P21" s="174" t="s">
        <v>199</v>
      </c>
      <c r="Q21" s="177" t="s">
        <v>200</v>
      </c>
      <c r="R21" s="182">
        <v>28057.63</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55821</v>
      </c>
      <c r="D22" s="175" t="s">
        <v>222</v>
      </c>
      <c r="E22" s="176" t="s">
        <v>85</v>
      </c>
      <c r="F22" s="177" t="s">
        <v>85</v>
      </c>
      <c r="G22" s="178" t="s">
        <v>128</v>
      </c>
      <c r="H22" s="178" t="s">
        <v>128</v>
      </c>
      <c r="I22" s="179"/>
      <c r="J22" s="180" t="s">
        <v>195</v>
      </c>
      <c r="K22" s="174" t="s">
        <v>196</v>
      </c>
      <c r="L22" s="174">
        <v>1</v>
      </c>
      <c r="M22" s="174" t="s">
        <v>197</v>
      </c>
      <c r="N22" s="181">
        <v>1</v>
      </c>
      <c r="O22" s="174" t="s">
        <v>198</v>
      </c>
      <c r="P22" s="174" t="s">
        <v>199</v>
      </c>
      <c r="Q22" s="177" t="s">
        <v>200</v>
      </c>
      <c r="R22" s="182">
        <v>55077.120000000003</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52526</v>
      </c>
      <c r="D23" s="175" t="s">
        <v>224</v>
      </c>
      <c r="E23" s="176" t="s">
        <v>85</v>
      </c>
      <c r="F23" s="177" t="s">
        <v>85</v>
      </c>
      <c r="G23" s="178" t="s">
        <v>128</v>
      </c>
      <c r="H23" s="178" t="s">
        <v>128</v>
      </c>
      <c r="I23" s="179"/>
      <c r="J23" s="180" t="s">
        <v>195</v>
      </c>
      <c r="K23" s="174" t="s">
        <v>196</v>
      </c>
      <c r="L23" s="174">
        <v>1</v>
      </c>
      <c r="M23" s="174" t="s">
        <v>197</v>
      </c>
      <c r="N23" s="181">
        <v>1</v>
      </c>
      <c r="O23" s="174" t="s">
        <v>198</v>
      </c>
      <c r="P23" s="174" t="s">
        <v>199</v>
      </c>
      <c r="Q23" s="177" t="s">
        <v>200</v>
      </c>
      <c r="R23" s="182">
        <v>39830.51</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25">
      <c r="A24" s="138" t="s">
        <v>114</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SUM(Z8:Z33)</f>
        <v>0</v>
      </c>
      <c r="Y24" s="86"/>
      <c r="Z24" s="85"/>
      <c r="AA24" s="85"/>
      <c r="AB24" s="85"/>
      <c r="AC24" s="85"/>
    </row>
    <row r="25" spans="1:35" ht="50.1" customHeight="1" x14ac:dyDescent="0.25">
      <c r="A25" s="140" t="s">
        <v>115</v>
      </c>
      <c r="B25" s="138"/>
      <c r="C25" s="138"/>
      <c r="D25" s="138"/>
      <c r="E25" s="138"/>
      <c r="F25" s="138"/>
      <c r="G25" s="138"/>
      <c r="H25" s="138"/>
      <c r="I25" s="138"/>
      <c r="J25" s="138"/>
      <c r="K25" s="138"/>
      <c r="L25" s="138"/>
      <c r="M25" s="138"/>
      <c r="N25" s="138"/>
      <c r="O25" s="138"/>
      <c r="P25" s="138"/>
      <c r="Q25" s="138"/>
      <c r="R25" s="138"/>
      <c r="S25" s="138"/>
      <c r="T25" s="138"/>
      <c r="U25" s="138"/>
      <c r="V25" s="138"/>
      <c r="W25" s="139"/>
      <c r="X25" s="104">
        <f>SUM(AB10:AB26)</f>
        <v>0</v>
      </c>
      <c r="Y25" s="86"/>
      <c r="Z25" s="85"/>
      <c r="AA25" s="85"/>
      <c r="AB25" s="85"/>
      <c r="AC25" s="85"/>
    </row>
    <row r="26" spans="1:35" ht="50.1" customHeight="1" x14ac:dyDescent="0.25">
      <c r="A26" s="140" t="s">
        <v>81</v>
      </c>
      <c r="B26" s="138"/>
      <c r="C26" s="138"/>
      <c r="D26" s="138"/>
      <c r="E26" s="138"/>
      <c r="F26" s="138"/>
      <c r="G26" s="138"/>
      <c r="H26" s="138"/>
      <c r="I26" s="138"/>
      <c r="J26" s="138"/>
      <c r="K26" s="138"/>
      <c r="L26" s="138"/>
      <c r="M26" s="138"/>
      <c r="N26" s="138"/>
      <c r="O26" s="138"/>
      <c r="P26" s="138"/>
      <c r="Q26" s="138"/>
      <c r="R26" s="138"/>
      <c r="S26" s="138"/>
      <c r="T26" s="138"/>
      <c r="U26" s="138"/>
      <c r="V26" s="138"/>
      <c r="W26" s="139"/>
      <c r="X26" s="104">
        <f>SUM(AA:AA)</f>
        <v>0</v>
      </c>
      <c r="Y26" s="86"/>
      <c r="Z26" s="85"/>
      <c r="AA26" s="85"/>
      <c r="AB26" s="85"/>
      <c r="AC26" s="85"/>
    </row>
    <row r="27" spans="1:35" ht="50.1" customHeight="1" x14ac:dyDescent="0.25">
      <c r="B27" s="58" t="s">
        <v>55</v>
      </c>
      <c r="C27" s="17"/>
      <c r="D27" s="77"/>
      <c r="E27" s="77"/>
      <c r="F27" s="77"/>
      <c r="G27" s="77"/>
      <c r="H27" s="77"/>
      <c r="I27" s="78"/>
      <c r="J27" s="78"/>
      <c r="K27" s="78"/>
      <c r="L27" s="78"/>
      <c r="M27" s="78"/>
      <c r="N27" s="78"/>
      <c r="O27" s="78"/>
      <c r="P27" s="78"/>
      <c r="Q27" s="78"/>
      <c r="R27" s="78"/>
      <c r="S27" s="79"/>
      <c r="T27" s="79"/>
      <c r="U27" s="79"/>
      <c r="V27" s="79"/>
      <c r="W27" s="79"/>
      <c r="X27" s="80"/>
      <c r="Y27" s="80"/>
    </row>
    <row r="28" spans="1:35" ht="50.1" customHeight="1" x14ac:dyDescent="0.25">
      <c r="B28" s="58" t="s">
        <v>56</v>
      </c>
      <c r="D28" s="81"/>
      <c r="E28" s="81"/>
      <c r="F28" s="81"/>
      <c r="G28" s="81"/>
      <c r="H28" s="81"/>
      <c r="I28" s="76"/>
      <c r="J28" s="76"/>
      <c r="K28" s="76"/>
      <c r="L28" s="76"/>
      <c r="M28" s="76"/>
      <c r="N28" s="76"/>
      <c r="O28" s="76"/>
      <c r="P28" s="76"/>
      <c r="Q28" s="76"/>
      <c r="R28" s="76"/>
      <c r="S28" s="82"/>
      <c r="T28" s="82"/>
      <c r="U28" s="82"/>
      <c r="V28" s="82"/>
      <c r="W28" s="82"/>
      <c r="X28" s="83"/>
      <c r="Y28" s="83"/>
    </row>
    <row r="29" spans="1:35" ht="50.1" customHeight="1" x14ac:dyDescent="0.25">
      <c r="H29" s="19"/>
      <c r="I29" s="18"/>
      <c r="J29" s="18"/>
      <c r="S29" s="21"/>
      <c r="T29" s="21"/>
      <c r="U29" s="21"/>
      <c r="V29" s="21"/>
      <c r="W29" s="21"/>
      <c r="X29" s="10"/>
      <c r="Y29" s="10"/>
    </row>
    <row r="30" spans="1:35" ht="50.1" customHeight="1" x14ac:dyDescent="0.25">
      <c r="A30" s="13"/>
      <c r="B30" s="13"/>
      <c r="C30" s="13"/>
      <c r="D30" s="1" t="s">
        <v>22</v>
      </c>
      <c r="E30" s="38"/>
      <c r="F30" s="38"/>
      <c r="G30" s="37"/>
      <c r="H30" s="76" t="s">
        <v>69</v>
      </c>
      <c r="I30" s="19"/>
      <c r="J30" s="20"/>
      <c r="K30" s="14"/>
      <c r="L30" s="14"/>
      <c r="M30" s="14"/>
      <c r="N30" s="14"/>
      <c r="O30" s="14"/>
      <c r="P30" s="14"/>
      <c r="Q30" s="14"/>
      <c r="R30" s="14"/>
      <c r="S30" s="20"/>
      <c r="T30" s="20"/>
      <c r="U30" s="20"/>
      <c r="V30" s="20"/>
      <c r="W30" s="20"/>
      <c r="X30" s="14"/>
      <c r="Y30" s="14"/>
      <c r="Z30" s="72"/>
    </row>
    <row r="31" spans="1:35" ht="50.1" customHeight="1" x14ac:dyDescent="0.25">
      <c r="D31" s="37" t="s">
        <v>8</v>
      </c>
      <c r="E31" s="1"/>
      <c r="F31" s="1"/>
      <c r="G31" s="1"/>
      <c r="H31" s="18"/>
      <c r="I31" s="19"/>
      <c r="J31" s="18"/>
      <c r="S31" s="22"/>
      <c r="T31" s="22"/>
      <c r="U31" s="22"/>
      <c r="V31" s="22"/>
      <c r="W31" s="22"/>
    </row>
    <row r="32" spans="1:35" ht="50.1" customHeight="1" x14ac:dyDescent="0.25">
      <c r="D32" s="1" t="s">
        <v>9</v>
      </c>
      <c r="E32" s="1"/>
      <c r="F32" s="1"/>
      <c r="G32" s="1"/>
      <c r="H32" s="18"/>
      <c r="I32" s="19"/>
      <c r="J32" s="18"/>
      <c r="S32" s="22"/>
      <c r="T32" s="22"/>
      <c r="U32" s="22"/>
      <c r="V32" s="22"/>
      <c r="W32" s="22"/>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0:G30" name="Диапазон4"/>
    <protectedRange sqref="D31" name="Диапазон5"/>
    <protectedRange sqref="Q11:Q23" name="ППРФ925_1"/>
    <protectedRange sqref="I11:J23" name="Диапазон2_1_2"/>
    <protectedRange sqref="S11:T23" name="Диапазон3_1_1"/>
    <protectedRange sqref="G11:G23" name="Диапазон2_1_1_2"/>
    <protectedRange sqref="H11:H23" name="Диапазон2_1_1_1_1"/>
    <protectedRange sqref="F11:F23" name="Диапазон8_1"/>
  </protectedRanges>
  <mergeCells count="15">
    <mergeCell ref="H5:X5"/>
    <mergeCell ref="A24:W24"/>
    <mergeCell ref="A25:W25"/>
    <mergeCell ref="A26:W26"/>
    <mergeCell ref="AJ1:AN2"/>
    <mergeCell ref="AD8:AG8"/>
    <mergeCell ref="H1:P1"/>
    <mergeCell ref="B3:D3"/>
    <mergeCell ref="B6:D6"/>
    <mergeCell ref="E6:L6"/>
    <mergeCell ref="H2:P2"/>
    <mergeCell ref="F8:X8"/>
    <mergeCell ref="H3:P3"/>
    <mergeCell ref="H4:X4"/>
    <mergeCell ref="H7:P7"/>
  </mergeCells>
  <conditionalFormatting sqref="S11:S23">
    <cfRule type="expression" dxfId="0" priority="1">
      <formula>S11&gt;IF(#REF!=0,S11,#REF!)</formula>
    </cfRule>
  </conditionalFormatting>
  <dataValidations count="5">
    <dataValidation type="list" allowBlank="1" showInputMessage="1" showErrorMessage="1" sqref="Q11:Q23">
      <formula1>$AJ$5:$AK$5</formula1>
    </dataValidation>
    <dataValidation type="list" sqref="G11:H2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3">
      <formula1>$AJ$3:$AL$3</formula1>
    </dataValidation>
    <dataValidation type="list" sqref="J11:J2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151069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151069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151069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2018-03-28T11:08:08Z</dcterms:modified>
  <cp:contentStatus>v2017_1</cp:contentStatus>
</cp:coreProperties>
</file>